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16"/>
  <workbookPr/>
  <mc:AlternateContent xmlns:mc="http://schemas.openxmlformats.org/markup-compatibility/2006">
    <mc:Choice Requires="x15">
      <x15ac:absPath xmlns:x15ac="http://schemas.microsoft.com/office/spreadsheetml/2010/11/ac" url="https://d.docs.live.net/74af497a20976fda/Tesis practica social/DOCUMENTOS/LIBRO/Apéndices/"/>
    </mc:Choice>
  </mc:AlternateContent>
  <xr:revisionPtr revIDLastSave="264" documentId="13_ncr:1_{82E5C0B4-F04F-425A-BF87-D2DFAA635DAB}" xr6:coauthVersionLast="47" xr6:coauthVersionMax="47" xr10:uidLastSave="{149ED381-F7E6-4895-9F03-56DBD8D552FB}"/>
  <bookViews>
    <workbookView xWindow="-120" yWindow="-120" windowWidth="20730" windowHeight="11760" firstSheet="2" xr2:uid="{00000000-000D-0000-FFFF-FFFF00000000}"/>
  </bookViews>
  <sheets>
    <sheet name="Transcripción" sheetId="3" r:id="rId1"/>
    <sheet name="Frecuencia Laboratorios " sheetId="4" r:id="rId2"/>
    <sheet name="Areás de la Geología" sheetId="5"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6" i="5" l="1"/>
  <c r="K7" i="5"/>
  <c r="K4" i="5"/>
  <c r="K5" i="5"/>
  <c r="K8" i="5"/>
  <c r="K9" i="5"/>
  <c r="K3" i="5"/>
  <c r="J12" i="4"/>
  <c r="J6" i="4"/>
  <c r="J11" i="4"/>
  <c r="J7" i="4"/>
  <c r="J13" i="4"/>
  <c r="J4" i="4"/>
  <c r="J3" i="4"/>
  <c r="J14" i="4"/>
  <c r="J15" i="4"/>
  <c r="J16" i="4"/>
  <c r="J17" i="4"/>
  <c r="J10" i="4"/>
  <c r="J18" i="4"/>
  <c r="J19" i="4"/>
  <c r="J20" i="4"/>
  <c r="J21" i="4"/>
  <c r="J22" i="4"/>
  <c r="J5" i="4"/>
  <c r="J9" i="4"/>
  <c r="J8" i="4"/>
</calcChain>
</file>

<file path=xl/sharedStrings.xml><?xml version="1.0" encoding="utf-8"?>
<sst xmlns="http://schemas.openxmlformats.org/spreadsheetml/2006/main" count="118" uniqueCount="115">
  <si>
    <t>Nombre y Apellido</t>
  </si>
  <si>
    <t>Juan Diego Colegial</t>
  </si>
  <si>
    <t xml:space="preserve">Giovanny Jiménez </t>
  </si>
  <si>
    <t>Carlos Alberto Rios Reyes</t>
  </si>
  <si>
    <t>Mario García González</t>
  </si>
  <si>
    <t>Cesar Gómez</t>
  </si>
  <si>
    <t>Gatsby Emperatriz López Otálvaro</t>
  </si>
  <si>
    <t>Carlos Alberto Garcia Otalora</t>
  </si>
  <si>
    <t>Correo electrónico</t>
  </si>
  <si>
    <t>colegial@uis.edu.co</t>
  </si>
  <si>
    <t>gjimenez@uis.edu.co</t>
  </si>
  <si>
    <t>carios@uis.edu.co</t>
  </si>
  <si>
    <t>mgarciag@uis.edu.co</t>
  </si>
  <si>
    <t>geocesar77@gmail.com</t>
  </si>
  <si>
    <t>gelopezo@uis.edu.co</t>
  </si>
  <si>
    <t>cgarciar@uis.edu.co</t>
  </si>
  <si>
    <t>1.¿Cuáles sectores en Colombia y en el mundo considera están necesitando o  podrían necesitar a futuro los "servicios y conocimientos" de Geología?</t>
  </si>
  <si>
    <t>Estudios de muestras del campo por personas particulares y servicios especializados en minerales e hidrocarburos por empresas de exploración</t>
  </si>
  <si>
    <t xml:space="preserve">Sectores de energías, agricultura, plantación y distribución de poblaciones , gestión del riesgo, cambio climático, proyectos civiles. </t>
  </si>
  <si>
    <t>Industria energética (geotermia, hidrocarburos, gestión de oleoductos, explotación de minas); Hidrogeología; Rocas y minerales; Obras públicas y civiles; Gestión medio ambiental; Prevención de riesgos; Remediación ambiental; Patrimonio natural y cultural; Administración pública.</t>
  </si>
  <si>
    <t>Yacimientos de Litio, Tierras raras, Yacimientos de gas altos en Hidrogeno, Helio, Argon, Yacimientos no convencionales de hidrocarburos. Aguas subterráneas, Geología ambiental, Desarrollo de maching learning para el análisis de big data</t>
  </si>
  <si>
    <t>Energéticos y generación de materia prima</t>
  </si>
  <si>
    <t>Geología ambiental (amenazas, riesgos, desastres), Exploración de hidrocarburos a más de 15000 pies, climatología y oceanografía, geoquímica sedimentaria, micropaleontología y bioestratigrafía, energético, edafología, hidrogeología en ambientes continentales y litorales</t>
  </si>
  <si>
    <t>Minero-energético, ambiental, recursos hidricos, geoagricultura, patrimonio geológico, geología ambiental, geología médica.</t>
  </si>
  <si>
    <t>2.¿Cuáles sectores en Colombia y en el mundo considera están necesitando o podrían necesitar a futuro los "servicios de laboratorios" de Geología?</t>
  </si>
  <si>
    <t>Minero energeticos, Agricultura, construcción</t>
  </si>
  <si>
    <t xml:space="preserve">Cambio climático, proyectos civiles, energías </t>
  </si>
  <si>
    <t>Industria energética; Hidrogeología; Rocas y minerales; Obras públicas y civiles; Remediación ambiental; Patrimonio natural y cultural.</t>
  </si>
  <si>
    <t xml:space="preserve">Geoquímica de isotopos estables en aguas y rocas, geoquímica orgánica de crudos, condensados y roca, escaneo de núcleos, mapeo detallado con drones, </t>
  </si>
  <si>
    <t>Generación de energía renovables</t>
  </si>
  <si>
    <t>Minero-energético, hidrogeología, clima, educación, geotecnia, agroindustria.</t>
  </si>
  <si>
    <t>3. ¿Cuáles necesidades pueden ser resueltas por la Geología en los sectores que usted consideró en las preguntas 1 y 2, así mismo en los siguientes sectores (agrícola, ambiental, energético, minero, hidrocarburos, construcción, urbanización y movilidad)?</t>
  </si>
  <si>
    <t>Busqueda de minerales tecnologicos, componentes de las rocas o de los suelos a traves de un estudio de minerales en microscopio, componentes volatiles, minerales opacos.</t>
  </si>
  <si>
    <t>Geoquímica, mineralogía, fallas, geofisica</t>
  </si>
  <si>
    <t>Cartografía geológica, Caracterización de geomateriales, Prevención.</t>
  </si>
  <si>
    <t>Determinación de fuentes de contaminación de acuíferos superficiales, correlación roca - crudo- gas,  identificación de regiones prospectivas para yacimientos de Litio, tierras raras, yacimiento de hidrogeno, Helio Argón asociado a gas natural metano, a nivel nacional e internacional.</t>
  </si>
  <si>
    <t>Eficiencia energética y búsqueda de nuevos minerales</t>
  </si>
  <si>
    <t>hidrocarburos, investigación del clima, prevención y atención de desastres, urbanización construcción, agricultura, erosión litoral, pesca, energético, acuíferos</t>
  </si>
  <si>
    <t>Cuantificación y gestión de recursos, cambio climático, seguridad alimentaria, medio ambiente.</t>
  </si>
  <si>
    <t>4. ¿Cuáles laboratorios de Geología considera usted que necesitan ser desarrollados para abordar las necesidades de los diferentes sectores? (Ejemplo: Sector agrícola, ambiental, energético, minero, hidrocarburos, construcción, urbanización y movilidad)</t>
  </si>
  <si>
    <t>Geoquimica, Geofisica, Cartografia</t>
  </si>
  <si>
    <t xml:space="preserve">Geoquímica, petrografia, geofisica, preparación de muestras </t>
  </si>
  <si>
    <t>Laboratorio de Preparación de Muestras, Laboratorio de Petrografía Avanzada, Laboratorio de Geofísica</t>
  </si>
  <si>
    <t>Laboratorio de análisis de isotopos estables, laboratorio de aguas, laboratorio de geoquímica orgánica, laboratorio de geomecánica, y petrofísica.</t>
  </si>
  <si>
    <t>Geotecnia</t>
  </si>
  <si>
    <t>Bioestratigrafía, paleoambientes, paleomagnetismo, geoquímica sedimentaria orgánica e inorgánica, AMS 14C, hidrogeología</t>
  </si>
  <si>
    <t>Caracterización de rocas y minerales, geoquímica, micropaleontología, geotecnia.</t>
  </si>
  <si>
    <t>5. ¿Cuáles considera usted que son las fortalezas y debilidades de la Geología en Colombia?</t>
  </si>
  <si>
    <t>Fortalezas: Masa critica; debilidades: capacidad de produccion de los montajes (pocos equipos y analistas), rotaciones radiometricas en rocas, falta de reconocimiento de la importancia de la Geología</t>
  </si>
  <si>
    <t xml:space="preserve">La fortaleza es el trabajo en campo y la debilidad es la ausencia de matemáticas en la solución de problemas geológicos </t>
  </si>
  <si>
    <t>En primer lugar, la geología estudia la forma exterior e interior del planeta Tierra, la naturaleza de los geomateriales que lo constituyen, así como los diferentes procesos geológicos que han contribuido a su evolución. Los profesionales en geología tienen la oportunidad de trabajar en diferentes campos ya que posee un perfil muy amplio para abordar el mercado laboral. La geología es una de las carreras mejores pagadas en Colombia. Otras fortalezas que se pueden destacar son: Colombia es un país con múltiples amenazas geológicas; paisajes, geodiversidad; Interés creciente de la sociedad; Confluencia con otros valores patrimoniales. Algunas debilidades podrían estar relacionadas a falta de elementos relevantes (dificultad); Escasa divulgación; Falta de marketing; Excesivo tecnicismo.</t>
  </si>
  <si>
    <t>Fortalezas geología superficial, sedimentología, paleontología, estratigrafía. debilidades geoquímica isotópica, geoquímica de aguas, geomecánica, métodos geofísicos. fisica de rocas.</t>
  </si>
  <si>
    <t>Mal nivel educacional, corrupción</t>
  </si>
  <si>
    <t>Debilidades: poca investigación, baja producción científica, pocas publicaciones peer-reviewed. Fortalezas: los laboratorios geológicos naturales (campo)  que tenemos para investigar donde quiera que vayamos, hay todo por hacer.</t>
  </si>
  <si>
    <t>Fortalezas: talento humano cada vez mas especializado. Debilidades: Baja dotación en laboratorios especializados.</t>
  </si>
  <si>
    <t>6. ¿Cuáles considera usted que son las tendencias de mayor aplicación de la Geología al sector productivo y económico ?</t>
  </si>
  <si>
    <t>Exploracion para aumentar la produccion de reservas de hidrocarburos</t>
  </si>
  <si>
    <t>Programación, uso de machine lerning</t>
  </si>
  <si>
    <t>Industria del Petróleo y Gas, Minería e Industria de la Construcción.</t>
  </si>
  <si>
    <t xml:space="preserve">Sector de hidrocarburos, minería de oro, geología ambiental, cartografía por GIS, </t>
  </si>
  <si>
    <t>En la generación de nuevos proyectos</t>
  </si>
  <si>
    <t>Recursos energéticos, cambio climático, prevención y atención de desastres, geomorfología, erosión costera, oceanografía de ambientes someros y profundos.</t>
  </si>
  <si>
    <t>Recursos hídricos, geología ambiental, geoconservación.</t>
  </si>
  <si>
    <t>7. ¿Cuales temas de investigación considera que deben ser estudiados por las instituciones de educación superior para abordar necesidades actuales y futuras de la Geología?</t>
  </si>
  <si>
    <t>Estudio de comportamiento y componentes de minerales en suelos, comportamiento de humedad, comportamiento del estrés hidrico, modelo fotometrico, Generar mapas donde se identifica formas del terreno y  zonas de resistencia de rocas.</t>
  </si>
  <si>
    <t xml:space="preserve">Agricultura, cambio climático, riesgo geológico </t>
  </si>
  <si>
    <t>Predicción de terremotos; Localización de nuevos georecursos de interés industrial; Contribución al mejoramiento de las técnicas de extracción; Geología planetaria; Paleoclimatología; Remediación ambiental.</t>
  </si>
  <si>
    <t>Geología ambiental, remediación de contaminación de acuíferos y aguas superficiales, geoquímica orgánica e isotópica, geología de yacimientos e tierras raras y litio. Secuestro de CO2 de las emanaciones de grandes generadores de CO2 en Colombia.</t>
  </si>
  <si>
    <t>Generación de empresas y venta de servicios</t>
  </si>
  <si>
    <t>Geología ambiental (amenazas, riesgos, desastres), Exploración de hidrocarburos a más de 15000 pies, climatología y oceanografía, geoquímica sedimentaria, micropaleontología y bioestratigrafía, energético, geomorfología de costas, erosión costera, oceanografía de ambientes someros y profundos</t>
  </si>
  <si>
    <t>Recursos hídricos; cambio climático, geoagricultura.</t>
  </si>
  <si>
    <t>8. ¿Qué laboratorios, herramientas y tecnologías considera son necesarios en las instituciones de educación superior para abordar necesidades actuales y futuras de la Geología?</t>
  </si>
  <si>
    <t>Secciones delgadas de rocas,Fotogrametria y Software de interpretación y tratamientos de imágenes y Software de modelamiento de yacimientos</t>
  </si>
  <si>
    <t xml:space="preserve">Geoquímica, geofísica petrografia </t>
  </si>
  <si>
    <t>Laboratorio de preparación de muestras con equipos de corte, desbaste y pulido, entre otros; Laboratorio de microscopia básica y avanzada con estereomicroscopios y microscopios petrográficos; Laboratorio de geofísica con equipos de medición de propiedades geofísicas; Laboratorio de modelamiento análogo con equipos para la reproducción de contextos geológicos; Laboratorio de pruebas ambientales con equipos para la síntesis y modificación de geomateriales para su aplicación en la solución de problemas ambientales.</t>
  </si>
  <si>
    <t>Todas...</t>
  </si>
  <si>
    <t>Laboratorios: Bioestratigrafía, paleoambientes, paleomagnetismo, geoquímica sedimentaria orgánica e inorgánica, AMS 14C. Herramientas: Microscopios ópticos con equipo de cómputo y fotográfico, Espectrómetro de masa ICP-MS, Cromatógrafo de gases GC-FID, equipos de hidrogeología, equipos de oceanografía.</t>
  </si>
  <si>
    <t>Microscopia electrónica, geoquímica.</t>
  </si>
  <si>
    <t>Laboratorios mencionados por los expertos</t>
  </si>
  <si>
    <t>Total</t>
  </si>
  <si>
    <r>
      <rPr>
        <sz val="12"/>
        <color rgb="FF000000"/>
        <rFont val="Symbol"/>
      </rPr>
      <t>·</t>
    </r>
    <r>
      <rPr>
        <sz val="7"/>
        <color rgb="FF000000"/>
        <rFont val="Times New Roman"/>
      </rPr>
      <t xml:space="preserve">         </t>
    </r>
    <r>
      <rPr>
        <sz val="12"/>
        <color rgb="FF000000"/>
        <rFont val="Times New Roman"/>
      </rPr>
      <t>Laboratorio de geoquímica (orgánica, inorganica, sedimentaria)</t>
    </r>
  </si>
  <si>
    <r>
      <t>·</t>
    </r>
    <r>
      <rPr>
        <sz val="7"/>
        <color rgb="FF000000"/>
        <rFont val="Times New Roman"/>
        <family val="1"/>
        <charset val="1"/>
      </rPr>
      <t xml:space="preserve">         </t>
    </r>
    <r>
      <rPr>
        <sz val="12"/>
        <color rgb="FF000000"/>
        <rFont val="Times New Roman"/>
        <family val="1"/>
        <charset val="1"/>
      </rPr>
      <t>Laboratorio de geofísica</t>
    </r>
  </si>
  <si>
    <r>
      <rPr>
        <sz val="12"/>
        <color rgb="FF000000"/>
        <rFont val="Symbol"/>
      </rPr>
      <t>·</t>
    </r>
    <r>
      <rPr>
        <sz val="7"/>
        <color rgb="FF000000"/>
        <rFont val="Times New Roman"/>
      </rPr>
      <t xml:space="preserve">         </t>
    </r>
    <r>
      <rPr>
        <sz val="12"/>
        <color rgb="FF000000"/>
        <rFont val="Times New Roman"/>
      </rPr>
      <t xml:space="preserve"> Laboratorios de Cartografía</t>
    </r>
  </si>
  <si>
    <r>
      <t>·</t>
    </r>
    <r>
      <rPr>
        <sz val="7"/>
        <color rgb="FF000000"/>
        <rFont val="Times New Roman"/>
        <family val="1"/>
        <charset val="1"/>
      </rPr>
      <t xml:space="preserve">         </t>
    </r>
    <r>
      <rPr>
        <sz val="12"/>
        <color rgb="FF000000"/>
        <rFont val="Times New Roman"/>
        <family val="1"/>
        <charset val="1"/>
      </rPr>
      <t>Laboratorio de Petrografía</t>
    </r>
  </si>
  <si>
    <r>
      <t>·</t>
    </r>
    <r>
      <rPr>
        <sz val="7"/>
        <color rgb="FF000000"/>
        <rFont val="Times New Roman"/>
        <family val="1"/>
        <charset val="1"/>
      </rPr>
      <t xml:space="preserve">         </t>
    </r>
    <r>
      <rPr>
        <sz val="12"/>
        <color rgb="FF000000"/>
        <rFont val="Times New Roman"/>
        <family val="1"/>
        <charset val="1"/>
      </rPr>
      <t>Laboratorio de preparación de muestras</t>
    </r>
  </si>
  <si>
    <r>
      <t>·</t>
    </r>
    <r>
      <rPr>
        <sz val="7"/>
        <color rgb="FF000000"/>
        <rFont val="Times New Roman"/>
        <family val="1"/>
        <charset val="1"/>
      </rPr>
      <t xml:space="preserve">         </t>
    </r>
    <r>
      <rPr>
        <sz val="12"/>
        <color rgb="FF000000"/>
        <rFont val="Times New Roman"/>
        <family val="1"/>
        <charset val="1"/>
      </rPr>
      <t>Laboratorio de Secciones delgadas de rocas</t>
    </r>
  </si>
  <si>
    <r>
      <rPr>
        <sz val="12"/>
        <color rgb="FF000000"/>
        <rFont val="Symbol"/>
      </rPr>
      <t>·</t>
    </r>
    <r>
      <rPr>
        <sz val="7"/>
        <color rgb="FF000000"/>
        <rFont val="Times New Roman"/>
      </rPr>
      <t xml:space="preserve">         </t>
    </r>
    <r>
      <rPr>
        <sz val="12"/>
        <color rgb="FF000000"/>
        <rFont val="Times New Roman"/>
      </rPr>
      <t xml:space="preserve"> Laboratorios de Geotecnía</t>
    </r>
  </si>
  <si>
    <r>
      <rPr>
        <sz val="12"/>
        <color rgb="FF000000"/>
        <rFont val="Symbol"/>
      </rPr>
      <t>·</t>
    </r>
    <r>
      <rPr>
        <sz val="7"/>
        <color rgb="FF000000"/>
        <rFont val="Times New Roman"/>
      </rPr>
      <t xml:space="preserve">         </t>
    </r>
    <r>
      <rPr>
        <sz val="12"/>
        <color rgb="FF000000"/>
        <rFont val="Times New Roman"/>
      </rPr>
      <t>Laboratorio de hidrogeología</t>
    </r>
  </si>
  <si>
    <r>
      <t>·</t>
    </r>
    <r>
      <rPr>
        <sz val="7"/>
        <color rgb="FF000000"/>
        <rFont val="Times New Roman"/>
        <family val="1"/>
        <charset val="1"/>
      </rPr>
      <t xml:space="preserve">         </t>
    </r>
    <r>
      <rPr>
        <sz val="12"/>
        <color rgb="FF000000"/>
        <rFont val="Times New Roman"/>
        <family val="1"/>
        <charset val="1"/>
      </rPr>
      <t>Laboratorio de petrofísica.</t>
    </r>
  </si>
  <si>
    <r>
      <t>·</t>
    </r>
    <r>
      <rPr>
        <sz val="7"/>
        <color rgb="FF000000"/>
        <rFont val="Times New Roman"/>
        <family val="1"/>
        <charset val="1"/>
      </rPr>
      <t xml:space="preserve">         </t>
    </r>
    <r>
      <rPr>
        <sz val="12"/>
        <color rgb="FF000000"/>
        <rFont val="Times New Roman"/>
        <family val="1"/>
        <charset val="1"/>
      </rPr>
      <t>Laboratorio de Fotogrametría</t>
    </r>
  </si>
  <si>
    <r>
      <t>·</t>
    </r>
    <r>
      <rPr>
        <sz val="7"/>
        <color rgb="FF000000"/>
        <rFont val="Times New Roman"/>
        <family val="1"/>
        <charset val="1"/>
      </rPr>
      <t xml:space="preserve">         </t>
    </r>
    <r>
      <rPr>
        <sz val="12"/>
        <color rgb="FF000000"/>
        <rFont val="Times New Roman"/>
        <family val="1"/>
        <charset val="1"/>
      </rPr>
      <t xml:space="preserve">Laboratorio de microscopia básica y avanzada </t>
    </r>
  </si>
  <si>
    <r>
      <t>·</t>
    </r>
    <r>
      <rPr>
        <sz val="7"/>
        <color rgb="FF000000"/>
        <rFont val="Times New Roman"/>
        <family val="1"/>
        <charset val="1"/>
      </rPr>
      <t xml:space="preserve">         </t>
    </r>
    <r>
      <rPr>
        <sz val="12"/>
        <color rgb="FF000000"/>
        <rFont val="Times New Roman"/>
        <family val="1"/>
        <charset val="1"/>
      </rPr>
      <t>Laboratorio de geomecánica</t>
    </r>
  </si>
  <si>
    <r>
      <t>·</t>
    </r>
    <r>
      <rPr>
        <sz val="7"/>
        <color rgb="FF000000"/>
        <rFont val="Times New Roman"/>
        <family val="1"/>
        <charset val="1"/>
      </rPr>
      <t xml:space="preserve">         </t>
    </r>
    <r>
      <rPr>
        <sz val="12"/>
        <color rgb="FF000000"/>
        <rFont val="Times New Roman"/>
        <family val="1"/>
        <charset val="1"/>
      </rPr>
      <t>Laboratorio de modelamiento análogo</t>
    </r>
  </si>
  <si>
    <r>
      <t>·</t>
    </r>
    <r>
      <rPr>
        <sz val="7"/>
        <color rgb="FF000000"/>
        <rFont val="Times New Roman"/>
        <family val="1"/>
        <charset val="1"/>
      </rPr>
      <t xml:space="preserve">         </t>
    </r>
    <r>
      <rPr>
        <sz val="12"/>
        <color rgb="FF000000"/>
        <rFont val="Times New Roman"/>
        <family val="1"/>
        <charset val="1"/>
      </rPr>
      <t>Laboratorio de pruebas ambientales con equipos para la síntesis y modificación de geomateriales</t>
    </r>
  </si>
  <si>
    <r>
      <t>·</t>
    </r>
    <r>
      <rPr>
        <sz val="7"/>
        <color rgb="FF000000"/>
        <rFont val="Times New Roman"/>
        <family val="1"/>
        <charset val="1"/>
      </rPr>
      <t xml:space="preserve">         </t>
    </r>
    <r>
      <rPr>
        <sz val="12"/>
        <color rgb="FF000000"/>
        <rFont val="Times New Roman"/>
        <family val="1"/>
        <charset val="1"/>
      </rPr>
      <t>Laboratorio de análisis de isotopos estables</t>
    </r>
  </si>
  <si>
    <r>
      <rPr>
        <sz val="12"/>
        <color rgb="FF000000"/>
        <rFont val="Symbol"/>
      </rPr>
      <t>·</t>
    </r>
    <r>
      <rPr>
        <sz val="7"/>
        <color rgb="FF000000"/>
        <rFont val="Times New Roman"/>
      </rPr>
      <t xml:space="preserve">         </t>
    </r>
    <r>
      <rPr>
        <sz val="12"/>
        <color rgb="FF000000"/>
        <rFont val="Times New Roman"/>
      </rPr>
      <t>Laboratorio de Bioestratigrafía,</t>
    </r>
  </si>
  <si>
    <r>
      <t>·</t>
    </r>
    <r>
      <rPr>
        <sz val="7"/>
        <color rgb="FF000000"/>
        <rFont val="Times New Roman"/>
        <family val="1"/>
        <charset val="1"/>
      </rPr>
      <t xml:space="preserve">         </t>
    </r>
    <r>
      <rPr>
        <sz val="12"/>
        <color rgb="FF000000"/>
        <rFont val="Times New Roman"/>
        <family val="1"/>
        <charset val="1"/>
      </rPr>
      <t>Laboratorios de paleoambientes</t>
    </r>
  </si>
  <si>
    <r>
      <t>·</t>
    </r>
    <r>
      <rPr>
        <sz val="7"/>
        <color rgb="FF000000"/>
        <rFont val="Times New Roman"/>
        <family val="1"/>
        <charset val="1"/>
      </rPr>
      <t xml:space="preserve">         </t>
    </r>
    <r>
      <rPr>
        <sz val="12"/>
        <color rgb="FF000000"/>
        <rFont val="Times New Roman"/>
        <family val="1"/>
        <charset val="1"/>
      </rPr>
      <t>Laboratorios de paleomagnetismo</t>
    </r>
  </si>
  <si>
    <r>
      <rPr>
        <sz val="12"/>
        <color rgb="FF000000"/>
        <rFont val="Symbol"/>
      </rPr>
      <t>·</t>
    </r>
    <r>
      <rPr>
        <sz val="7"/>
        <color rgb="FF000000"/>
        <rFont val="Times New Roman"/>
      </rPr>
      <t xml:space="preserve">         </t>
    </r>
    <r>
      <rPr>
        <sz val="12"/>
        <color rgb="FF000000"/>
        <rFont val="Times New Roman"/>
      </rPr>
      <t>Laboratorios de micropaleotología</t>
    </r>
  </si>
  <si>
    <r>
      <t>·</t>
    </r>
    <r>
      <rPr>
        <sz val="7"/>
        <color rgb="FF000000"/>
        <rFont val="Times New Roman"/>
        <family val="1"/>
        <charset val="1"/>
      </rPr>
      <t xml:space="preserve">         </t>
    </r>
    <r>
      <rPr>
        <sz val="12"/>
        <color rgb="FF000000"/>
        <rFont val="Times New Roman"/>
        <family val="1"/>
        <charset val="1"/>
      </rPr>
      <t xml:space="preserve"> Laboratorios de AMS 14C.</t>
    </r>
  </si>
  <si>
    <t>Areás mencionadas por los expertos</t>
  </si>
  <si>
    <r>
      <rPr>
        <sz val="12"/>
        <color rgb="FF000000"/>
        <rFont val="Symbol"/>
      </rPr>
      <t>·</t>
    </r>
    <r>
      <rPr>
        <sz val="7"/>
        <color rgb="FF000000"/>
        <rFont val="Times New Roman"/>
      </rPr>
      <t xml:space="preserve">         </t>
    </r>
    <r>
      <rPr>
        <i/>
        <sz val="12"/>
        <color rgb="FF000000"/>
        <rFont val="Times New Roman"/>
      </rPr>
      <t>Energía</t>
    </r>
  </si>
  <si>
    <t>hidrocarburos, gas, carbón (mino-energético) y energías renovables.</t>
  </si>
  <si>
    <r>
      <rPr>
        <sz val="12"/>
        <color rgb="FF000000"/>
        <rFont val="Symbol"/>
      </rPr>
      <t>·</t>
    </r>
    <r>
      <rPr>
        <sz val="7"/>
        <color rgb="FF000000"/>
        <rFont val="Times New Roman"/>
      </rPr>
      <t xml:space="preserve">         </t>
    </r>
    <r>
      <rPr>
        <i/>
        <sz val="12"/>
        <color rgb="FF000000"/>
        <rFont val="Times New Roman"/>
      </rPr>
      <t>Sector ambiental y cuidado ambiental</t>
    </r>
  </si>
  <si>
    <r>
      <rPr>
        <sz val="12"/>
        <color rgb="FF000000"/>
        <rFont val="Times New Roman"/>
      </rPr>
      <t>clima, cambio climático, contaminación</t>
    </r>
    <r>
      <rPr>
        <i/>
        <sz val="12"/>
        <color rgb="FF000000"/>
        <rFont val="Times New Roman"/>
      </rPr>
      <t xml:space="preserve"> </t>
    </r>
    <r>
      <rPr>
        <sz val="12"/>
        <color rgb="FF000000"/>
        <rFont val="Times New Roman"/>
      </rPr>
      <t>atmosférica (ciclo del carbono), remediación ambiental, calentamiento global, estudio y cuidado de las fuentes hídricas y el océano.</t>
    </r>
    <r>
      <rPr>
        <i/>
        <sz val="12"/>
        <color rgb="FF000000"/>
        <rFont val="Times New Roman"/>
      </rPr>
      <t xml:space="preserve"> </t>
    </r>
  </si>
  <si>
    <r>
      <rPr>
        <sz val="12"/>
        <color rgb="FF000000"/>
        <rFont val="Symbol"/>
      </rPr>
      <t>·</t>
    </r>
    <r>
      <rPr>
        <sz val="7"/>
        <color rgb="FF000000"/>
        <rFont val="Times New Roman"/>
      </rPr>
      <t xml:space="preserve">         </t>
    </r>
    <r>
      <rPr>
        <i/>
        <sz val="12"/>
        <color rgb="FF000000"/>
        <rFont val="Times New Roman"/>
      </rPr>
      <t xml:space="preserve">Construcción urbanización y movilidad </t>
    </r>
  </si>
  <si>
    <r>
      <rPr>
        <sz val="12"/>
        <color rgb="FF000000"/>
        <rFont val="Times New Roman"/>
      </rPr>
      <t>obras públicas y civiles, vías, túneles y puentes.</t>
    </r>
    <r>
      <rPr>
        <i/>
        <sz val="12"/>
        <color rgb="FF000000"/>
        <rFont val="Times New Roman"/>
      </rPr>
      <t xml:space="preserve"> </t>
    </r>
  </si>
  <si>
    <r>
      <rPr>
        <sz val="12"/>
        <color rgb="FF000000"/>
        <rFont val="Symbol"/>
      </rPr>
      <t>·</t>
    </r>
    <r>
      <rPr>
        <sz val="7"/>
        <color rgb="FF000000"/>
        <rFont val="Times New Roman"/>
      </rPr>
      <t xml:space="preserve">         </t>
    </r>
    <r>
      <rPr>
        <i/>
        <sz val="12"/>
        <color rgb="FF000000"/>
        <rFont val="Times New Roman"/>
      </rPr>
      <t>Minería</t>
    </r>
  </si>
  <si>
    <t>(minerales no energéticos)</t>
  </si>
  <si>
    <r>
      <rPr>
        <sz val="12"/>
        <color rgb="FF000000"/>
        <rFont val="Symbol"/>
      </rPr>
      <t>·</t>
    </r>
    <r>
      <rPr>
        <sz val="7"/>
        <color rgb="FF000000"/>
        <rFont val="Times New Roman"/>
      </rPr>
      <t xml:space="preserve">         </t>
    </r>
    <r>
      <rPr>
        <i/>
        <sz val="12"/>
        <color rgb="FF000000"/>
        <rFont val="Times New Roman"/>
      </rPr>
      <t>Sector ambiental y geo-amenazas</t>
    </r>
  </si>
  <si>
    <t xml:space="preserve">amenazas, riesgos y desastres naturales. </t>
  </si>
  <si>
    <r>
      <rPr>
        <sz val="12"/>
        <color rgb="FF000000"/>
        <rFont val="Symbol"/>
      </rPr>
      <t>·</t>
    </r>
    <r>
      <rPr>
        <sz val="7"/>
        <color rgb="FF000000"/>
        <rFont val="Times New Roman"/>
      </rPr>
      <t xml:space="preserve">         </t>
    </r>
    <r>
      <rPr>
        <i/>
        <sz val="12"/>
        <color rgb="FF000000"/>
        <rFont val="Times New Roman"/>
      </rPr>
      <t>Agricultura y agroindustria</t>
    </r>
  </si>
  <si>
    <r>
      <rPr>
        <sz val="7"/>
        <color rgb="FF000000"/>
        <rFont val="Times New Roman"/>
      </rPr>
      <t xml:space="preserve"> </t>
    </r>
    <r>
      <rPr>
        <i/>
        <sz val="12"/>
        <color rgb="FF000000"/>
        <rFont val="Times New Roman"/>
      </rPr>
      <t>Agricultura y agroindustria</t>
    </r>
  </si>
  <si>
    <r>
      <rPr>
        <sz val="12"/>
        <color rgb="FF000000"/>
        <rFont val="Symbol"/>
      </rPr>
      <t>·</t>
    </r>
    <r>
      <rPr>
        <sz val="7"/>
        <color rgb="FF000000"/>
        <rFont val="Times New Roman"/>
      </rPr>
      <t xml:space="preserve">         </t>
    </r>
    <r>
      <rPr>
        <i/>
        <sz val="12"/>
        <color rgb="FF000000"/>
        <rFont val="Times New Roman"/>
      </rPr>
      <t>Administración Pública</t>
    </r>
  </si>
  <si>
    <r>
      <rPr>
        <sz val="7"/>
        <color rgb="FF000000"/>
        <rFont val="Times New Roman"/>
      </rPr>
      <t xml:space="preserve"> </t>
    </r>
    <r>
      <rPr>
        <i/>
        <sz val="12"/>
        <color rgb="FF000000"/>
        <rFont val="Times New Roman"/>
      </rPr>
      <t>Administración Pública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</si>
</sst>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color rgb="FF000000"/>
      <name val="Arial"/>
      <scheme val="minor"/>
    </font>
    <font>
      <b/>
      <sz val="10"/>
      <color rgb="FF000000"/>
      <name val="Arial"/>
      <family val="2"/>
      <scheme val="minor"/>
    </font>
    <font>
      <sz val="10"/>
      <name val="Arial"/>
      <family val="2"/>
      <scheme val="minor"/>
    </font>
    <font>
      <b/>
      <sz val="10"/>
      <name val="Arial"/>
      <family val="2"/>
      <scheme val="minor"/>
    </font>
    <font>
      <u/>
      <sz val="10"/>
      <color theme="10"/>
      <name val="Arial"/>
      <scheme val="minor"/>
    </font>
    <font>
      <sz val="7"/>
      <color rgb="FF000000"/>
      <name val="Times New Roman"/>
      <family val="1"/>
      <charset val="1"/>
    </font>
    <font>
      <sz val="12"/>
      <color rgb="FF000000"/>
      <name val="Times New Roman"/>
      <family val="1"/>
      <charset val="1"/>
    </font>
    <font>
      <sz val="12"/>
      <color rgb="FF000000"/>
      <name val="Symbol"/>
      <charset val="1"/>
    </font>
    <font>
      <sz val="12"/>
      <color rgb="FF000000"/>
      <name val="Symbol"/>
    </font>
    <font>
      <sz val="7"/>
      <color rgb="FF000000"/>
      <name val="Times New Roman"/>
    </font>
    <font>
      <sz val="12"/>
      <color rgb="FF000000"/>
      <name val="Times New Roman"/>
    </font>
    <font>
      <b/>
      <sz val="12"/>
      <color rgb="FF000000"/>
      <name val="Arial"/>
      <scheme val="minor"/>
    </font>
    <font>
      <sz val="12"/>
      <color rgb="FF000000"/>
      <name val="Arial"/>
      <scheme val="minor"/>
    </font>
    <font>
      <sz val="12"/>
      <color rgb="FF000000"/>
      <name val="Calibri"/>
    </font>
    <font>
      <i/>
      <sz val="12"/>
      <color rgb="FF000000"/>
      <name val="Times New Roman"/>
    </font>
    <font>
      <b/>
      <sz val="12"/>
      <color rgb="FF000000"/>
      <name val="Calibri"/>
    </font>
    <font>
      <b/>
      <sz val="10"/>
      <color rgb="FF000000"/>
      <name val="Arial"/>
      <scheme val="minor"/>
    </font>
  </fonts>
  <fills count="4">
    <fill>
      <patternFill patternType="none"/>
    </fill>
    <fill>
      <patternFill patternType="gray125"/>
    </fill>
    <fill>
      <patternFill patternType="solid">
        <fgColor rgb="FFFFFFFF"/>
        <bgColor indexed="64"/>
      </patternFill>
    </fill>
    <fill>
      <patternFill patternType="solid">
        <fgColor rgb="FFD0CECE"/>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cellStyleXfs>
  <cellXfs count="20">
    <xf numFmtId="0" fontId="0" fillId="0" borderId="0" xfId="0"/>
    <xf numFmtId="0" fontId="0" fillId="0" borderId="0" xfId="0" applyAlignment="1">
      <alignment wrapText="1"/>
    </xf>
    <xf numFmtId="0" fontId="1" fillId="0" borderId="0" xfId="0" applyFont="1" applyAlignment="1">
      <alignment wrapText="1"/>
    </xf>
    <xf numFmtId="0" fontId="3" fillId="0" borderId="0" xfId="0" applyFont="1" applyAlignment="1">
      <alignment wrapText="1"/>
    </xf>
    <xf numFmtId="0" fontId="2" fillId="0" borderId="0" xfId="0" applyFont="1" applyAlignment="1">
      <alignment wrapText="1"/>
    </xf>
    <xf numFmtId="0" fontId="4" fillId="0" borderId="0" xfId="1" applyAlignment="1">
      <alignment wrapText="1"/>
    </xf>
    <xf numFmtId="0" fontId="0" fillId="2" borderId="0" xfId="0" applyFill="1"/>
    <xf numFmtId="0" fontId="12" fillId="2" borderId="0" xfId="0" applyFont="1" applyFill="1"/>
    <xf numFmtId="0" fontId="7" fillId="2" borderId="1" xfId="0" applyFont="1" applyFill="1" applyBorder="1" applyAlignment="1">
      <alignment wrapText="1"/>
    </xf>
    <xf numFmtId="0" fontId="0" fillId="2" borderId="1" xfId="0" applyFill="1" applyBorder="1"/>
    <xf numFmtId="0" fontId="7" fillId="2" borderId="1" xfId="0" applyFont="1" applyFill="1" applyBorder="1"/>
    <xf numFmtId="0" fontId="11" fillId="3" borderId="1" xfId="0" applyFont="1" applyFill="1" applyBorder="1"/>
    <xf numFmtId="0" fontId="0" fillId="3" borderId="1" xfId="0" applyFill="1" applyBorder="1"/>
    <xf numFmtId="0" fontId="13" fillId="2" borderId="0" xfId="0" applyFont="1" applyFill="1" applyAlignment="1">
      <alignment wrapText="1"/>
    </xf>
    <xf numFmtId="0" fontId="10" fillId="2" borderId="1" xfId="0" applyFont="1" applyFill="1" applyBorder="1" applyAlignment="1">
      <alignment wrapText="1"/>
    </xf>
    <xf numFmtId="0" fontId="14" fillId="2" borderId="1" xfId="0" applyFont="1" applyFill="1" applyBorder="1" applyAlignment="1">
      <alignment wrapText="1"/>
    </xf>
    <xf numFmtId="0" fontId="15" fillId="3" borderId="2" xfId="0" applyFont="1" applyFill="1" applyBorder="1" applyAlignment="1">
      <alignment horizontal="center" wrapText="1"/>
    </xf>
    <xf numFmtId="0" fontId="15" fillId="3" borderId="3" xfId="0" applyFont="1" applyFill="1" applyBorder="1" applyAlignment="1">
      <alignment horizontal="center" wrapText="1"/>
    </xf>
    <xf numFmtId="0" fontId="15" fillId="3" borderId="4" xfId="0" applyFont="1" applyFill="1" applyBorder="1" applyAlignment="1">
      <alignment horizontal="center" wrapText="1"/>
    </xf>
    <xf numFmtId="0" fontId="16" fillId="3" borderId="1" xfId="0" applyFont="1" applyFill="1" applyBorder="1"/>
  </cellXfs>
  <cellStyles count="2">
    <cellStyle name="Hyperlink" xfId="1" xr:uid="{00000000-000B-0000-0000-000008000000}"/>
    <cellStyle name="Normal" xfId="0" builtinId="0"/>
  </cellStyles>
  <dxfs count="11">
    <dxf>
      <font>
        <strike val="0"/>
        <outline val="0"/>
        <shadow val="0"/>
        <u val="none"/>
        <vertAlign val="baseline"/>
        <sz val="10"/>
        <color auto="1"/>
        <name val="Arial"/>
        <scheme val="minor"/>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minor"/>
      </font>
      <alignment horizontal="general" vertical="bottom" textRotation="0" wrapText="1" indent="0" justifyLastLine="0" shrinkToFit="0" readingOrder="0"/>
    </dxf>
    <dxf>
      <font>
        <strike val="0"/>
        <outline val="0"/>
        <shadow val="0"/>
        <u val="none"/>
        <vertAlign val="baseline"/>
        <sz val="10"/>
        <color auto="1"/>
        <name val="Arial"/>
        <scheme val="minor"/>
      </font>
      <alignment horizontal="general" vertical="bottom" textRotation="0" wrapText="1" indent="0" justifyLastLine="0" shrinkToFit="0" readingOrder="0"/>
    </dxf>
    <dxf>
      <font>
        <strike val="0"/>
        <outline val="0"/>
        <shadow val="0"/>
        <u val="none"/>
        <vertAlign val="baseline"/>
        <sz val="10"/>
        <color auto="1"/>
        <name val="Arial"/>
        <scheme val="minor"/>
      </font>
      <alignment horizontal="general" vertical="bottom" textRotation="0" wrapText="1" indent="0" justifyLastLine="0" shrinkToFit="0" readingOrder="0"/>
    </dxf>
    <dxf>
      <font>
        <strike val="0"/>
        <outline val="0"/>
        <shadow val="0"/>
        <u val="none"/>
        <vertAlign val="baseline"/>
        <sz val="10"/>
        <color auto="1"/>
        <name val="Arial"/>
        <scheme val="minor"/>
      </font>
      <alignment horizontal="general" vertical="bottom" textRotation="0" wrapText="1" indent="0" justifyLastLine="0" shrinkToFit="0" readingOrder="0"/>
    </dxf>
    <dxf>
      <font>
        <strike val="0"/>
        <outline val="0"/>
        <shadow val="0"/>
        <u val="none"/>
        <vertAlign val="baseline"/>
        <sz val="10"/>
        <color auto="1"/>
        <name val="Arial"/>
        <scheme val="minor"/>
      </font>
      <alignment horizontal="general" vertical="bottom" textRotation="0" wrapText="1" indent="0" justifyLastLine="0" shrinkToFit="0" readingOrder="0"/>
    </dxf>
    <dxf>
      <font>
        <strike val="0"/>
        <outline val="0"/>
        <shadow val="0"/>
        <u val="none"/>
        <vertAlign val="baseline"/>
        <sz val="10"/>
        <color auto="1"/>
        <name val="Arial"/>
        <scheme val="minor"/>
      </font>
      <alignment horizontal="general" vertical="bottom" textRotation="0" wrapText="1" indent="0" justifyLastLine="0" shrinkToFit="0" readingOrder="0"/>
    </dxf>
    <dxf>
      <font>
        <b/>
        <strike val="0"/>
        <outline val="0"/>
        <shadow val="0"/>
        <u val="none"/>
        <vertAlign val="baseline"/>
        <sz val="10"/>
        <color auto="1"/>
        <name val="Arial"/>
        <family val="2"/>
        <scheme val="minor"/>
      </font>
      <alignment horizontal="general" vertical="bottom"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minor"/>
      </font>
      <alignment horizontal="general" vertical="bottom" textRotation="0" wrapText="1" indent="0" justifyLastLine="0" shrinkToFit="0" readingOrder="0"/>
    </dxf>
    <dxf>
      <font>
        <strike val="0"/>
        <outline val="0"/>
        <shadow val="0"/>
        <u val="none"/>
        <vertAlign val="baseline"/>
        <sz val="10"/>
        <color auto="1"/>
        <name val="Arial"/>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Áreas de la geología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chemeClr val="accent1"/>
              </a:solidFill>
              <a:ln w="19050">
                <a:solidFill>
                  <a:schemeClr val="lt1"/>
                </a:solidFill>
              </a:ln>
              <a:effectLst/>
            </c:spPr>
            <c:extLst>
              <c:ext xmlns:c16="http://schemas.microsoft.com/office/drawing/2014/chart" uri="{C3380CC4-5D6E-409C-BE32-E72D297353CC}">
                <c16:uniqueId val="{00000001-A108-47A2-9A09-7F51B5CEFF06}"/>
              </c:ext>
            </c:extLst>
          </c:dPt>
          <c:dPt>
            <c:idx val="1"/>
            <c:invertIfNegative val="0"/>
            <c:bubble3D val="0"/>
            <c:spPr>
              <a:solidFill>
                <a:schemeClr val="accent2"/>
              </a:solidFill>
              <a:ln w="19050">
                <a:solidFill>
                  <a:schemeClr val="lt1"/>
                </a:solidFill>
              </a:ln>
              <a:effectLst/>
            </c:spPr>
            <c:extLst>
              <c:ext xmlns:c16="http://schemas.microsoft.com/office/drawing/2014/chart" uri="{C3380CC4-5D6E-409C-BE32-E72D297353CC}">
                <c16:uniqueId val="{00000003-A108-47A2-9A09-7F51B5CEFF06}"/>
              </c:ext>
            </c:extLst>
          </c:dPt>
          <c:dPt>
            <c:idx val="2"/>
            <c:invertIfNegative val="0"/>
            <c:bubble3D val="0"/>
            <c:spPr>
              <a:solidFill>
                <a:schemeClr val="accent3"/>
              </a:solidFill>
              <a:ln w="19050">
                <a:solidFill>
                  <a:schemeClr val="lt1"/>
                </a:solidFill>
              </a:ln>
              <a:effectLst/>
            </c:spPr>
            <c:extLst>
              <c:ext xmlns:c16="http://schemas.microsoft.com/office/drawing/2014/chart" uri="{C3380CC4-5D6E-409C-BE32-E72D297353CC}">
                <c16:uniqueId val="{00000005-A108-47A2-9A09-7F51B5CEFF06}"/>
              </c:ext>
            </c:extLst>
          </c:dPt>
          <c:dPt>
            <c:idx val="3"/>
            <c:invertIfNegative val="0"/>
            <c:bubble3D val="0"/>
            <c:spPr>
              <a:solidFill>
                <a:schemeClr val="accent4"/>
              </a:solidFill>
              <a:ln w="19050">
                <a:solidFill>
                  <a:schemeClr val="lt1"/>
                </a:solidFill>
              </a:ln>
              <a:effectLst/>
            </c:spPr>
            <c:extLst>
              <c:ext xmlns:c16="http://schemas.microsoft.com/office/drawing/2014/chart" uri="{C3380CC4-5D6E-409C-BE32-E72D297353CC}">
                <c16:uniqueId val="{00000007-A108-47A2-9A09-7F51B5CEFF06}"/>
              </c:ext>
            </c:extLst>
          </c:dPt>
          <c:dPt>
            <c:idx val="4"/>
            <c:invertIfNegative val="0"/>
            <c:bubble3D val="0"/>
            <c:spPr>
              <a:solidFill>
                <a:schemeClr val="accent5"/>
              </a:solidFill>
              <a:ln w="19050">
                <a:solidFill>
                  <a:schemeClr val="lt1"/>
                </a:solidFill>
              </a:ln>
              <a:effectLst/>
            </c:spPr>
            <c:extLst>
              <c:ext xmlns:c16="http://schemas.microsoft.com/office/drawing/2014/chart" uri="{C3380CC4-5D6E-409C-BE32-E72D297353CC}">
                <c16:uniqueId val="{00000009-A108-47A2-9A09-7F51B5CEFF06}"/>
              </c:ext>
            </c:extLst>
          </c:dPt>
          <c:dPt>
            <c:idx val="5"/>
            <c:invertIfNegative val="0"/>
            <c:bubble3D val="0"/>
            <c:spPr>
              <a:solidFill>
                <a:schemeClr val="accent6"/>
              </a:solidFill>
              <a:ln w="19050">
                <a:solidFill>
                  <a:schemeClr val="lt1"/>
                </a:solidFill>
              </a:ln>
              <a:effectLst/>
            </c:spPr>
            <c:extLst>
              <c:ext xmlns:c16="http://schemas.microsoft.com/office/drawing/2014/chart" uri="{C3380CC4-5D6E-409C-BE32-E72D297353CC}">
                <c16:uniqueId val="{0000000B-A108-47A2-9A09-7F51B5CEFF06}"/>
              </c:ext>
            </c:extLst>
          </c:dPt>
          <c:dPt>
            <c:idx val="6"/>
            <c:invertIfNegative val="0"/>
            <c:bubble3D val="0"/>
            <c:spPr>
              <a:solidFill>
                <a:schemeClr val="accent1">
                  <a:lumMod val="60000"/>
                </a:schemeClr>
              </a:solidFill>
              <a:ln w="19050">
                <a:solidFill>
                  <a:schemeClr val="lt1"/>
                </a:solidFill>
              </a:ln>
              <a:effectLst/>
            </c:spPr>
            <c:extLst>
              <c:ext xmlns:c16="http://schemas.microsoft.com/office/drawing/2014/chart" uri="{C3380CC4-5D6E-409C-BE32-E72D297353CC}">
                <c16:uniqueId val="{0000000D-A108-47A2-9A09-7F51B5CEFF06}"/>
              </c:ext>
            </c:extLst>
          </c:dPt>
          <c:cat>
            <c:strRef>
              <c:f>'Areás de la Geología'!$B$3:$B$9</c:f>
              <c:strCache>
                <c:ptCount val="7"/>
                <c:pt idx="0">
                  <c:v>·         Energía</c:v>
                </c:pt>
                <c:pt idx="1">
                  <c:v>·         Sector ambiental y cuidado ambiental</c:v>
                </c:pt>
                <c:pt idx="2">
                  <c:v>·         Construcción urbanización y movilidad </c:v>
                </c:pt>
                <c:pt idx="3">
                  <c:v>·         Minería</c:v>
                </c:pt>
                <c:pt idx="4">
                  <c:v>·         Sector ambiental y geo-amenazas</c:v>
                </c:pt>
                <c:pt idx="5">
                  <c:v>·         Agricultura y agroindustria</c:v>
                </c:pt>
                <c:pt idx="6">
                  <c:v>·         Administración Pública</c:v>
                </c:pt>
              </c:strCache>
            </c:strRef>
          </c:cat>
          <c:val>
            <c:numRef>
              <c:f>'Areás de la Geología'!$K$3:$K$9</c:f>
              <c:numCache>
                <c:formatCode>General</c:formatCode>
                <c:ptCount val="7"/>
                <c:pt idx="0">
                  <c:v>7</c:v>
                </c:pt>
                <c:pt idx="1">
                  <c:v>5</c:v>
                </c:pt>
                <c:pt idx="2">
                  <c:v>4</c:v>
                </c:pt>
                <c:pt idx="3">
                  <c:v>3</c:v>
                </c:pt>
                <c:pt idx="4">
                  <c:v>3</c:v>
                </c:pt>
                <c:pt idx="5">
                  <c:v>3</c:v>
                </c:pt>
                <c:pt idx="6">
                  <c:v>2</c:v>
                </c:pt>
              </c:numCache>
            </c:numRef>
          </c:val>
          <c:extLst>
            <c:ext xmlns:c16="http://schemas.microsoft.com/office/drawing/2014/chart" uri="{C3380CC4-5D6E-409C-BE32-E72D297353CC}">
              <c16:uniqueId val="{00000001-77B3-4A6B-94D2-0E794026E382}"/>
            </c:ext>
          </c:extLst>
        </c:ser>
        <c:dLbls>
          <c:showLegendKey val="0"/>
          <c:showVal val="0"/>
          <c:showCatName val="0"/>
          <c:showSerName val="0"/>
          <c:showPercent val="0"/>
          <c:showBubbleSize val="0"/>
        </c:dLbls>
        <c:gapWidth val="100"/>
        <c:axId val="1143749016"/>
        <c:axId val="2110410248"/>
      </c:barChart>
      <c:catAx>
        <c:axId val="11437490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110410248"/>
        <c:crosses val="autoZero"/>
        <c:auto val="1"/>
        <c:lblAlgn val="ctr"/>
        <c:lblOffset val="100"/>
        <c:noMultiLvlLbl val="0"/>
      </c:catAx>
      <c:valAx>
        <c:axId val="21104102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7490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542925</xdr:colOff>
      <xdr:row>1</xdr:row>
      <xdr:rowOff>19050</xdr:rowOff>
    </xdr:from>
    <xdr:to>
      <xdr:col>19</xdr:col>
      <xdr:colOff>257175</xdr:colOff>
      <xdr:row>9</xdr:row>
      <xdr:rowOff>0</xdr:rowOff>
    </xdr:to>
    <xdr:graphicFrame macro="">
      <xdr:nvGraphicFramePr>
        <xdr:cNvPr id="3" name="Gráfico 2">
          <a:extLst>
            <a:ext uri="{FF2B5EF4-FFF2-40B4-BE49-F238E27FC236}">
              <a16:creationId xmlns:a16="http://schemas.microsoft.com/office/drawing/2014/main" id="{A0040EEF-D739-D955-37BF-7D274A8B36A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D1CFD41-7790-4DA6-B226-5590F741BD8F}" name="Tabla2" displayName="Tabla2" ref="A1:H10" totalsRowShown="0" headerRowDxfId="10" dataDxfId="9" tableBorderDxfId="8">
  <autoFilter ref="A1:H10" xr:uid="{7D1CFD41-7790-4DA6-B226-5590F741BD8F}"/>
  <tableColumns count="8">
    <tableColumn id="1" xr3:uid="{39DEF3E2-E345-476D-A694-205D133658F9}" name="Nombre y Apellido" dataDxfId="7"/>
    <tableColumn id="2" xr3:uid="{6F1175FF-1AE4-4448-A846-F01DAF3A37CD}" name="Juan Diego Colegial" dataDxfId="6"/>
    <tableColumn id="3" xr3:uid="{957C5E80-64BF-4B05-A7FE-6DD48AC3FC1E}" name="Giovanny Jiménez " dataDxfId="5"/>
    <tableColumn id="4" xr3:uid="{412AE6A8-C842-4335-B93F-73A4270744E6}" name="Carlos Alberto Rios Reyes" dataDxfId="4"/>
    <tableColumn id="5" xr3:uid="{F8543F5B-B64E-437E-AA02-52C67F103E3E}" name="Mario García González" dataDxfId="3"/>
    <tableColumn id="6" xr3:uid="{79C5E27C-73F4-4506-81F3-E1BBE7E30F70}" name="Cesar Gómez" dataDxfId="2"/>
    <tableColumn id="8" xr3:uid="{3CE83B5D-18D5-4CDF-B7EA-F9266700DD4B}" name="Gatsby Emperatriz López Otálvaro" dataDxfId="1"/>
    <tableColumn id="7" xr3:uid="{877BBB69-D966-4D32-9FEF-5801B10CFF14}" name="Carlos Alberto Garcia Otalora" dataDxfId="0"/>
  </tableColumns>
  <tableStyleInfo name="TableStyleLight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mailto:colegial@uis.edu.co" TargetMode="External"/><Relationship Id="rId7" Type="http://schemas.openxmlformats.org/officeDocument/2006/relationships/hyperlink" Target="mailto:geocesar77@gmail.com" TargetMode="External"/><Relationship Id="rId2" Type="http://schemas.openxmlformats.org/officeDocument/2006/relationships/hyperlink" Target="mailto:gelopezo@uis.edu.co" TargetMode="External"/><Relationship Id="rId1" Type="http://schemas.openxmlformats.org/officeDocument/2006/relationships/hyperlink" Target="mailto:cgarciar@uis.edu.co" TargetMode="External"/><Relationship Id="rId6" Type="http://schemas.openxmlformats.org/officeDocument/2006/relationships/hyperlink" Target="mailto:mgarciag@uis.edu.co" TargetMode="External"/><Relationship Id="rId5" Type="http://schemas.openxmlformats.org/officeDocument/2006/relationships/hyperlink" Target="mailto:carios@uis.edu.co" TargetMode="External"/><Relationship Id="rId4" Type="http://schemas.openxmlformats.org/officeDocument/2006/relationships/hyperlink" Target="mailto:gjimenez@uis.edu.co"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80E7-D660-4581-94EE-32F966661AFC}">
  <dimension ref="A1:H10"/>
  <sheetViews>
    <sheetView showGridLines="0" tabSelected="1" workbookViewId="0">
      <selection activeCell="H6" sqref="H6"/>
    </sheetView>
  </sheetViews>
  <sheetFormatPr defaultColWidth="11.42578125" defaultRowHeight="12.75"/>
  <cols>
    <col min="1" max="1" width="32.5703125" style="2" customWidth="1"/>
    <col min="2" max="2" width="33" style="1" customWidth="1"/>
    <col min="3" max="3" width="30.85546875" style="1" customWidth="1"/>
    <col min="4" max="4" width="49.42578125" style="1" customWidth="1"/>
    <col min="5" max="8" width="41.28515625" style="1" customWidth="1"/>
  </cols>
  <sheetData>
    <row r="1" spans="1:8">
      <c r="A1" s="3" t="s">
        <v>0</v>
      </c>
      <c r="B1" s="4" t="s">
        <v>1</v>
      </c>
      <c r="C1" s="4" t="s">
        <v>2</v>
      </c>
      <c r="D1" s="4" t="s">
        <v>3</v>
      </c>
      <c r="E1" s="4" t="s">
        <v>4</v>
      </c>
      <c r="F1" s="4" t="s">
        <v>5</v>
      </c>
      <c r="G1" s="4" t="s">
        <v>6</v>
      </c>
      <c r="H1" s="4" t="s">
        <v>7</v>
      </c>
    </row>
    <row r="2" spans="1:8">
      <c r="A2" s="3" t="s">
        <v>8</v>
      </c>
      <c r="B2" s="5" t="s">
        <v>9</v>
      </c>
      <c r="C2" s="5" t="s">
        <v>10</v>
      </c>
      <c r="D2" s="5" t="s">
        <v>11</v>
      </c>
      <c r="E2" s="5" t="s">
        <v>12</v>
      </c>
      <c r="F2" s="5" t="s">
        <v>13</v>
      </c>
      <c r="G2" s="5" t="s">
        <v>14</v>
      </c>
      <c r="H2" s="5" t="s">
        <v>15</v>
      </c>
    </row>
    <row r="3" spans="1:8" ht="89.25">
      <c r="A3" s="3" t="s">
        <v>16</v>
      </c>
      <c r="B3" s="4" t="s">
        <v>17</v>
      </c>
      <c r="C3" s="4" t="s">
        <v>18</v>
      </c>
      <c r="D3" s="4" t="s">
        <v>19</v>
      </c>
      <c r="E3" s="4" t="s">
        <v>20</v>
      </c>
      <c r="F3" s="4" t="s">
        <v>21</v>
      </c>
      <c r="G3" s="4" t="s">
        <v>22</v>
      </c>
      <c r="H3" s="4" t="s">
        <v>23</v>
      </c>
    </row>
    <row r="4" spans="1:8" ht="89.25">
      <c r="A4" s="3" t="s">
        <v>24</v>
      </c>
      <c r="B4" s="4" t="s">
        <v>25</v>
      </c>
      <c r="C4" s="4" t="s">
        <v>26</v>
      </c>
      <c r="D4" s="4" t="s">
        <v>27</v>
      </c>
      <c r="E4" s="4" t="s">
        <v>28</v>
      </c>
      <c r="F4" s="4" t="s">
        <v>29</v>
      </c>
      <c r="G4" s="4" t="s">
        <v>22</v>
      </c>
      <c r="H4" s="4" t="s">
        <v>30</v>
      </c>
    </row>
    <row r="5" spans="1:8" ht="114.75">
      <c r="A5" s="3" t="s">
        <v>31</v>
      </c>
      <c r="B5" s="4" t="s">
        <v>32</v>
      </c>
      <c r="C5" s="4" t="s">
        <v>33</v>
      </c>
      <c r="D5" s="4" t="s">
        <v>34</v>
      </c>
      <c r="E5" s="4" t="s">
        <v>35</v>
      </c>
      <c r="F5" s="4" t="s">
        <v>36</v>
      </c>
      <c r="G5" s="4" t="s">
        <v>37</v>
      </c>
      <c r="H5" s="4" t="s">
        <v>38</v>
      </c>
    </row>
    <row r="6" spans="1:8" ht="114.75">
      <c r="A6" s="3" t="s">
        <v>39</v>
      </c>
      <c r="B6" s="4" t="s">
        <v>40</v>
      </c>
      <c r="C6" s="4" t="s">
        <v>41</v>
      </c>
      <c r="D6" s="4" t="s">
        <v>42</v>
      </c>
      <c r="E6" s="4" t="s">
        <v>43</v>
      </c>
      <c r="F6" s="4" t="s">
        <v>44</v>
      </c>
      <c r="G6" s="4" t="s">
        <v>45</v>
      </c>
      <c r="H6" s="4" t="s">
        <v>46</v>
      </c>
    </row>
    <row r="7" spans="1:8" ht="204">
      <c r="A7" s="3" t="s">
        <v>47</v>
      </c>
      <c r="B7" s="4" t="s">
        <v>48</v>
      </c>
      <c r="C7" s="4" t="s">
        <v>49</v>
      </c>
      <c r="D7" s="4" t="s">
        <v>50</v>
      </c>
      <c r="E7" s="4" t="s">
        <v>51</v>
      </c>
      <c r="F7" s="4" t="s">
        <v>52</v>
      </c>
      <c r="G7" s="4" t="s">
        <v>53</v>
      </c>
      <c r="H7" s="4" t="s">
        <v>54</v>
      </c>
    </row>
    <row r="8" spans="1:8" ht="51">
      <c r="A8" s="3" t="s">
        <v>55</v>
      </c>
      <c r="B8" s="4" t="s">
        <v>56</v>
      </c>
      <c r="C8" s="4" t="s">
        <v>57</v>
      </c>
      <c r="D8" s="4" t="s">
        <v>58</v>
      </c>
      <c r="E8" s="4" t="s">
        <v>59</v>
      </c>
      <c r="F8" s="4" t="s">
        <v>60</v>
      </c>
      <c r="G8" s="4" t="s">
        <v>61</v>
      </c>
      <c r="H8" s="4" t="s">
        <v>62</v>
      </c>
    </row>
    <row r="9" spans="1:8" ht="89.25">
      <c r="A9" s="3" t="s">
        <v>63</v>
      </c>
      <c r="B9" s="4" t="s">
        <v>64</v>
      </c>
      <c r="C9" s="4" t="s">
        <v>65</v>
      </c>
      <c r="D9" s="4" t="s">
        <v>66</v>
      </c>
      <c r="E9" s="4" t="s">
        <v>67</v>
      </c>
      <c r="F9" s="4" t="s">
        <v>68</v>
      </c>
      <c r="G9" s="4" t="s">
        <v>69</v>
      </c>
      <c r="H9" s="4" t="s">
        <v>70</v>
      </c>
    </row>
    <row r="10" spans="1:8" ht="127.5">
      <c r="A10" s="3" t="s">
        <v>71</v>
      </c>
      <c r="B10" s="4" t="s">
        <v>72</v>
      </c>
      <c r="C10" s="4" t="s">
        <v>73</v>
      </c>
      <c r="D10" s="4" t="s">
        <v>74</v>
      </c>
      <c r="E10" s="4" t="s">
        <v>43</v>
      </c>
      <c r="F10" s="4" t="s">
        <v>75</v>
      </c>
      <c r="G10" s="4" t="s">
        <v>76</v>
      </c>
      <c r="H10" s="4" t="s">
        <v>77</v>
      </c>
    </row>
  </sheetData>
  <hyperlinks>
    <hyperlink ref="H2" r:id="rId1" xr:uid="{227B2462-0D05-47A9-B9D3-925ADB857712}"/>
    <hyperlink ref="G2" r:id="rId2" xr:uid="{3C215F7E-83D9-433D-B579-9298E62D67F1}"/>
    <hyperlink ref="B2" r:id="rId3" xr:uid="{79C5B81C-38DA-47DC-8E24-760970F37C9B}"/>
    <hyperlink ref="C2" r:id="rId4" xr:uid="{D8095CC0-503B-447B-8EE5-D1454DFAA8AB}"/>
    <hyperlink ref="D2" r:id="rId5" xr:uid="{A5E85563-4AB6-49BE-806C-050488A5A260}"/>
    <hyperlink ref="E2" r:id="rId6" xr:uid="{A8A91521-4AF3-49F7-A083-6ADFFB19B42B}"/>
    <hyperlink ref="F2" r:id="rId7" xr:uid="{D6677B36-CFE6-470D-A8ED-ADCDD873F305}"/>
  </hyperlinks>
  <pageMargins left="0.7" right="0.7" top="0.75" bottom="0.75" header="0.3" footer="0.3"/>
  <tableParts count="1">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CD548-20B8-424C-9536-1FCCC2EE5912}">
  <dimension ref="B2:J22"/>
  <sheetViews>
    <sheetView workbookViewId="0">
      <selection activeCell="C12" sqref="C12"/>
    </sheetView>
  </sheetViews>
  <sheetFormatPr defaultColWidth="9.140625" defaultRowHeight="12.75"/>
  <cols>
    <col min="1" max="1" width="9.140625" style="6"/>
    <col min="2" max="2" width="51" style="6" customWidth="1"/>
    <col min="3" max="8" width="5.5703125" style="6" customWidth="1"/>
    <col min="9" max="9" width="6.140625" style="6" customWidth="1"/>
    <col min="10" max="16384" width="9.140625" style="6"/>
  </cols>
  <sheetData>
    <row r="2" spans="2:10" s="7" customFormat="1" ht="15.75">
      <c r="B2" s="11" t="s">
        <v>78</v>
      </c>
      <c r="C2" s="11"/>
      <c r="D2" s="11"/>
      <c r="E2" s="11"/>
      <c r="F2" s="11"/>
      <c r="G2" s="11"/>
      <c r="H2" s="11"/>
      <c r="I2" s="11"/>
      <c r="J2" s="11" t="s">
        <v>79</v>
      </c>
    </row>
    <row r="3" spans="2:10" ht="31.5">
      <c r="B3" s="8" t="s">
        <v>80</v>
      </c>
      <c r="C3" s="9">
        <v>1</v>
      </c>
      <c r="D3" s="9">
        <v>1</v>
      </c>
      <c r="E3" s="9"/>
      <c r="F3" s="9">
        <v>1</v>
      </c>
      <c r="G3" s="9"/>
      <c r="H3" s="9">
        <v>1</v>
      </c>
      <c r="I3" s="9">
        <v>1</v>
      </c>
      <c r="J3" s="12">
        <f t="shared" ref="J3:J22" si="0">SUM(C3:I3)</f>
        <v>5</v>
      </c>
    </row>
    <row r="4" spans="2:10" ht="15.75">
      <c r="B4" s="10" t="s">
        <v>81</v>
      </c>
      <c r="C4" s="9">
        <v>1</v>
      </c>
      <c r="D4" s="9">
        <v>1</v>
      </c>
      <c r="E4" s="9">
        <v>1</v>
      </c>
      <c r="F4" s="9"/>
      <c r="G4" s="9"/>
      <c r="H4" s="9"/>
      <c r="I4" s="9">
        <v>1</v>
      </c>
      <c r="J4" s="12">
        <f t="shared" si="0"/>
        <v>4</v>
      </c>
    </row>
    <row r="5" spans="2:10" ht="15.75">
      <c r="B5" s="10" t="s">
        <v>82</v>
      </c>
      <c r="C5" s="9">
        <v>1</v>
      </c>
      <c r="D5" s="9"/>
      <c r="E5" s="9">
        <v>1</v>
      </c>
      <c r="F5" s="9">
        <v>1</v>
      </c>
      <c r="G5" s="9"/>
      <c r="H5" s="9"/>
      <c r="I5" s="9"/>
      <c r="J5" s="12">
        <f t="shared" si="0"/>
        <v>3</v>
      </c>
    </row>
    <row r="6" spans="2:10" ht="15.75">
      <c r="B6" s="10" t="s">
        <v>83</v>
      </c>
      <c r="C6" s="9"/>
      <c r="D6" s="9">
        <v>1</v>
      </c>
      <c r="E6" s="9">
        <v>1</v>
      </c>
      <c r="F6" s="9"/>
      <c r="G6" s="9"/>
      <c r="H6" s="9"/>
      <c r="I6" s="9">
        <v>1</v>
      </c>
      <c r="J6" s="12">
        <f t="shared" si="0"/>
        <v>3</v>
      </c>
    </row>
    <row r="7" spans="2:10" ht="15.75">
      <c r="B7" s="10" t="s">
        <v>84</v>
      </c>
      <c r="C7" s="9"/>
      <c r="D7" s="9">
        <v>1</v>
      </c>
      <c r="E7" s="9">
        <v>1</v>
      </c>
      <c r="F7" s="9"/>
      <c r="G7" s="9"/>
      <c r="H7" s="9"/>
      <c r="I7" s="9">
        <v>1</v>
      </c>
      <c r="J7" s="12">
        <f t="shared" si="0"/>
        <v>3</v>
      </c>
    </row>
    <row r="8" spans="2:10" ht="15.75">
      <c r="B8" s="10" t="s">
        <v>85</v>
      </c>
      <c r="C8" s="9">
        <v>1</v>
      </c>
      <c r="D8" s="9"/>
      <c r="E8" s="9"/>
      <c r="F8" s="9"/>
      <c r="G8" s="9"/>
      <c r="H8" s="9"/>
      <c r="I8" s="9">
        <v>1</v>
      </c>
      <c r="J8" s="12">
        <f t="shared" si="0"/>
        <v>2</v>
      </c>
    </row>
    <row r="9" spans="2:10" ht="15.75">
      <c r="B9" s="10" t="s">
        <v>86</v>
      </c>
      <c r="C9" s="9"/>
      <c r="D9" s="9"/>
      <c r="E9" s="9"/>
      <c r="F9" s="9"/>
      <c r="G9" s="9">
        <v>1</v>
      </c>
      <c r="H9" s="9"/>
      <c r="I9" s="9">
        <v>1</v>
      </c>
      <c r="J9" s="12">
        <f t="shared" si="0"/>
        <v>2</v>
      </c>
    </row>
    <row r="10" spans="2:10" ht="15.75">
      <c r="B10" s="10" t="s">
        <v>87</v>
      </c>
      <c r="C10" s="9"/>
      <c r="D10" s="9"/>
      <c r="E10" s="9"/>
      <c r="F10" s="9">
        <v>1</v>
      </c>
      <c r="G10" s="9"/>
      <c r="H10" s="9">
        <v>1</v>
      </c>
      <c r="I10" s="9"/>
      <c r="J10" s="12">
        <f t="shared" si="0"/>
        <v>2</v>
      </c>
    </row>
    <row r="11" spans="2:10" ht="15.75">
      <c r="B11" s="10" t="s">
        <v>88</v>
      </c>
      <c r="C11" s="9"/>
      <c r="D11" s="9"/>
      <c r="E11" s="9"/>
      <c r="F11" s="9">
        <v>1</v>
      </c>
      <c r="G11" s="9"/>
      <c r="H11" s="9"/>
      <c r="I11" s="9"/>
      <c r="J11" s="12">
        <f t="shared" si="0"/>
        <v>1</v>
      </c>
    </row>
    <row r="12" spans="2:10" ht="15.75">
      <c r="B12" s="10" t="s">
        <v>89</v>
      </c>
      <c r="C12" s="9">
        <v>1</v>
      </c>
      <c r="D12" s="9"/>
      <c r="E12" s="9"/>
      <c r="F12" s="9"/>
      <c r="G12" s="9"/>
      <c r="H12" s="9"/>
      <c r="I12" s="9"/>
      <c r="J12" s="12">
        <f t="shared" si="0"/>
        <v>1</v>
      </c>
    </row>
    <row r="13" spans="2:10" ht="28.5" customHeight="1">
      <c r="B13" s="10" t="s">
        <v>90</v>
      </c>
      <c r="C13" s="9"/>
      <c r="D13" s="9"/>
      <c r="E13" s="9">
        <v>1</v>
      </c>
      <c r="F13" s="9"/>
      <c r="G13" s="9"/>
      <c r="H13" s="9"/>
      <c r="I13" s="9"/>
      <c r="J13" s="12">
        <f t="shared" si="0"/>
        <v>1</v>
      </c>
    </row>
    <row r="14" spans="2:10" ht="15.75">
      <c r="B14" s="10" t="s">
        <v>91</v>
      </c>
      <c r="C14" s="9"/>
      <c r="D14" s="9"/>
      <c r="E14" s="9"/>
      <c r="F14" s="9">
        <v>1</v>
      </c>
      <c r="G14" s="9"/>
      <c r="H14" s="9"/>
      <c r="I14" s="9"/>
      <c r="J14" s="12">
        <f t="shared" si="0"/>
        <v>1</v>
      </c>
    </row>
    <row r="15" spans="2:10" ht="15.75">
      <c r="B15" s="10" t="s">
        <v>92</v>
      </c>
      <c r="C15" s="9"/>
      <c r="D15" s="9"/>
      <c r="E15" s="9">
        <v>1</v>
      </c>
      <c r="F15" s="9"/>
      <c r="G15" s="9"/>
      <c r="H15" s="9"/>
      <c r="I15" s="9"/>
      <c r="J15" s="12">
        <f t="shared" si="0"/>
        <v>1</v>
      </c>
    </row>
    <row r="16" spans="2:10" ht="27" customHeight="1">
      <c r="B16" s="8" t="s">
        <v>93</v>
      </c>
      <c r="C16" s="9"/>
      <c r="D16" s="9"/>
      <c r="E16" s="9">
        <v>1</v>
      </c>
      <c r="F16" s="9"/>
      <c r="G16" s="9"/>
      <c r="H16" s="9"/>
      <c r="I16" s="9"/>
      <c r="J16" s="12">
        <f t="shared" si="0"/>
        <v>1</v>
      </c>
    </row>
    <row r="17" spans="2:10" ht="15.75">
      <c r="B17" s="10" t="s">
        <v>94</v>
      </c>
      <c r="C17" s="9"/>
      <c r="D17" s="9"/>
      <c r="E17" s="9"/>
      <c r="F17" s="9">
        <v>1</v>
      </c>
      <c r="G17" s="9"/>
      <c r="H17" s="9"/>
      <c r="I17" s="9"/>
      <c r="J17" s="12">
        <f t="shared" si="0"/>
        <v>1</v>
      </c>
    </row>
    <row r="18" spans="2:10" ht="15.75">
      <c r="B18" s="10" t="s">
        <v>95</v>
      </c>
      <c r="C18" s="9"/>
      <c r="D18" s="9"/>
      <c r="E18" s="9"/>
      <c r="F18" s="9"/>
      <c r="G18" s="9"/>
      <c r="H18" s="9">
        <v>1</v>
      </c>
      <c r="I18" s="9"/>
      <c r="J18" s="12">
        <f t="shared" si="0"/>
        <v>1</v>
      </c>
    </row>
    <row r="19" spans="2:10" ht="15.75">
      <c r="B19" s="10" t="s">
        <v>96</v>
      </c>
      <c r="C19" s="9"/>
      <c r="D19" s="9"/>
      <c r="E19" s="9"/>
      <c r="F19" s="9"/>
      <c r="G19" s="9"/>
      <c r="H19" s="9">
        <v>1</v>
      </c>
      <c r="I19" s="9"/>
      <c r="J19" s="12">
        <f t="shared" si="0"/>
        <v>1</v>
      </c>
    </row>
    <row r="20" spans="2:10" ht="15.75">
      <c r="B20" s="10" t="s">
        <v>97</v>
      </c>
      <c r="C20" s="9"/>
      <c r="D20" s="9"/>
      <c r="E20" s="9"/>
      <c r="F20" s="9"/>
      <c r="G20" s="9"/>
      <c r="H20" s="9">
        <v>1</v>
      </c>
      <c r="I20" s="9"/>
      <c r="J20" s="12">
        <f t="shared" si="0"/>
        <v>1</v>
      </c>
    </row>
    <row r="21" spans="2:10" ht="15.75">
      <c r="B21" s="10" t="s">
        <v>98</v>
      </c>
      <c r="C21" s="9"/>
      <c r="D21" s="9"/>
      <c r="E21" s="9"/>
      <c r="F21" s="9"/>
      <c r="G21" s="9"/>
      <c r="H21" s="9"/>
      <c r="I21" s="9">
        <v>1</v>
      </c>
      <c r="J21" s="12">
        <f t="shared" si="0"/>
        <v>1</v>
      </c>
    </row>
    <row r="22" spans="2:10" ht="15.75">
      <c r="B22" s="10" t="s">
        <v>99</v>
      </c>
      <c r="C22" s="9"/>
      <c r="D22" s="9"/>
      <c r="E22" s="9"/>
      <c r="F22" s="9"/>
      <c r="G22" s="9"/>
      <c r="H22" s="9">
        <v>1</v>
      </c>
      <c r="I22" s="9"/>
      <c r="J22" s="12">
        <f t="shared" si="0"/>
        <v>1</v>
      </c>
    </row>
  </sheetData>
  <sortState xmlns:xlrd2="http://schemas.microsoft.com/office/spreadsheetml/2017/richdata2" ref="B3:J22">
    <sortCondition descending="1" ref="J3:J2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AB79B-BE97-456B-ADEF-695AB1365CF5}">
  <dimension ref="B2:K9"/>
  <sheetViews>
    <sheetView workbookViewId="0">
      <selection activeCell="C10" sqref="C10"/>
    </sheetView>
  </sheetViews>
  <sheetFormatPr defaultColWidth="9.140625" defaultRowHeight="15.75"/>
  <cols>
    <col min="1" max="1" width="9.140625" style="6"/>
    <col min="2" max="2" width="28.140625" style="13" customWidth="1"/>
    <col min="3" max="3" width="42.5703125" style="13" customWidth="1"/>
    <col min="4" max="10" width="5.140625" style="6" customWidth="1"/>
    <col min="11" max="16384" width="9.140625" style="6"/>
  </cols>
  <sheetData>
    <row r="2" spans="2:11" ht="15.75" customHeight="1">
      <c r="B2" s="16" t="s">
        <v>100</v>
      </c>
      <c r="C2" s="17"/>
      <c r="D2" s="17"/>
      <c r="E2" s="17"/>
      <c r="F2" s="17"/>
      <c r="G2" s="17"/>
      <c r="H2" s="17"/>
      <c r="I2" s="17"/>
      <c r="J2" s="18"/>
      <c r="K2" s="19" t="s">
        <v>79</v>
      </c>
    </row>
    <row r="3" spans="2:11" ht="30.75">
      <c r="B3" s="8" t="s">
        <v>101</v>
      </c>
      <c r="C3" s="14" t="s">
        <v>102</v>
      </c>
      <c r="D3" s="9">
        <v>1</v>
      </c>
      <c r="E3" s="9">
        <v>1</v>
      </c>
      <c r="F3" s="9">
        <v>1</v>
      </c>
      <c r="G3" s="9">
        <v>1</v>
      </c>
      <c r="H3" s="9">
        <v>1</v>
      </c>
      <c r="I3" s="9">
        <v>1</v>
      </c>
      <c r="J3" s="9">
        <v>1</v>
      </c>
      <c r="K3" s="12">
        <f t="shared" ref="K3:K9" si="0">SUM(D3:J3)</f>
        <v>7</v>
      </c>
    </row>
    <row r="4" spans="2:11" ht="47.25">
      <c r="B4" s="8" t="s">
        <v>103</v>
      </c>
      <c r="C4" s="14" t="s">
        <v>104</v>
      </c>
      <c r="D4" s="9"/>
      <c r="E4" s="9">
        <v>1</v>
      </c>
      <c r="F4" s="9">
        <v>1</v>
      </c>
      <c r="G4" s="9">
        <v>1</v>
      </c>
      <c r="H4" s="9"/>
      <c r="I4" s="9">
        <v>1</v>
      </c>
      <c r="J4" s="9">
        <v>1</v>
      </c>
      <c r="K4" s="12">
        <f t="shared" si="0"/>
        <v>5</v>
      </c>
    </row>
    <row r="5" spans="2:11" ht="30.75" customHeight="1">
      <c r="B5" s="8" t="s">
        <v>105</v>
      </c>
      <c r="C5" s="14" t="s">
        <v>106</v>
      </c>
      <c r="D5" s="9">
        <v>1</v>
      </c>
      <c r="E5" s="9">
        <v>1</v>
      </c>
      <c r="F5" s="9">
        <v>1</v>
      </c>
      <c r="G5" s="9">
        <v>1</v>
      </c>
      <c r="H5" s="9"/>
      <c r="I5" s="9"/>
      <c r="J5" s="9"/>
      <c r="K5" s="12">
        <f t="shared" si="0"/>
        <v>4</v>
      </c>
    </row>
    <row r="6" spans="2:11" ht="19.5" customHeight="1">
      <c r="B6" s="8" t="s">
        <v>107</v>
      </c>
      <c r="C6" s="15" t="s">
        <v>108</v>
      </c>
      <c r="D6" s="9">
        <v>1</v>
      </c>
      <c r="E6" s="9"/>
      <c r="F6" s="9">
        <v>1</v>
      </c>
      <c r="G6" s="9"/>
      <c r="H6" s="9">
        <v>1</v>
      </c>
      <c r="I6" s="9"/>
      <c r="J6" s="9"/>
      <c r="K6" s="12">
        <f t="shared" si="0"/>
        <v>3</v>
      </c>
    </row>
    <row r="7" spans="2:11" ht="33.75" customHeight="1">
      <c r="B7" s="8" t="s">
        <v>109</v>
      </c>
      <c r="C7" s="14" t="s">
        <v>110</v>
      </c>
      <c r="D7" s="9"/>
      <c r="E7" s="9">
        <v>1</v>
      </c>
      <c r="F7" s="9">
        <v>1</v>
      </c>
      <c r="G7" s="9"/>
      <c r="H7" s="9"/>
      <c r="I7" s="9">
        <v>1</v>
      </c>
      <c r="J7" s="9"/>
      <c r="K7" s="12">
        <f t="shared" si="0"/>
        <v>3</v>
      </c>
    </row>
    <row r="8" spans="2:11" ht="31.5">
      <c r="B8" s="8" t="s">
        <v>111</v>
      </c>
      <c r="C8" s="14" t="s">
        <v>112</v>
      </c>
      <c r="D8" s="9">
        <v>1</v>
      </c>
      <c r="E8" s="9">
        <v>1</v>
      </c>
      <c r="F8" s="9"/>
      <c r="G8" s="9"/>
      <c r="H8" s="9"/>
      <c r="I8" s="9"/>
      <c r="J8" s="9">
        <v>1</v>
      </c>
      <c r="K8" s="12">
        <f t="shared" si="0"/>
        <v>3</v>
      </c>
    </row>
    <row r="9" spans="2:11">
      <c r="B9" s="8" t="s">
        <v>113</v>
      </c>
      <c r="C9" s="14" t="s">
        <v>114</v>
      </c>
      <c r="D9" s="9"/>
      <c r="E9" s="9"/>
      <c r="F9" s="9">
        <v>1</v>
      </c>
      <c r="G9" s="9"/>
      <c r="H9" s="9"/>
      <c r="I9" s="9"/>
      <c r="J9" s="9">
        <v>1</v>
      </c>
      <c r="K9" s="12">
        <f t="shared" si="0"/>
        <v>2</v>
      </c>
    </row>
  </sheetData>
  <sortState xmlns:xlrd2="http://schemas.microsoft.com/office/spreadsheetml/2017/richdata2" ref="B2:K9">
    <sortCondition descending="1" ref="K2:K9"/>
  </sortState>
  <mergeCells count="1">
    <mergeCell ref="B2:J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Yeimy Liliana Roa Navarrete</cp:lastModifiedBy>
  <cp:revision/>
  <dcterms:created xsi:type="dcterms:W3CDTF">2022-06-14T22:56:36Z</dcterms:created>
  <dcterms:modified xsi:type="dcterms:W3CDTF">2022-08-22T20:33:28Z</dcterms:modified>
  <cp:category/>
  <cp:contentStatus/>
</cp:coreProperties>
</file>